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stro.jaqueline\Downloads\"/>
    </mc:Choice>
  </mc:AlternateContent>
  <bookViews>
    <workbookView xWindow="0" yWindow="0" windowWidth="28800" windowHeight="11700"/>
  </bookViews>
  <sheets>
    <sheet name="IMR" sheetId="1" r:id="rId1"/>
    <sheet name="CÁLCULO DO IMR" sheetId="2" r:id="rId2"/>
  </sheets>
  <definedNames>
    <definedName name="_xlnm.Print_Area" localSheetId="1">'CÁLCULO DO IMR'!$A$1:$K$49</definedName>
    <definedName name="_xlnm.Print_Area" localSheetId="0">IMR!$A$1:$C$31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2" l="1"/>
  <c r="J23" i="2"/>
  <c r="J19" i="2"/>
  <c r="J18" i="2"/>
  <c r="J3" i="2"/>
  <c r="I19" i="2"/>
  <c r="I18" i="2"/>
  <c r="I3" i="2"/>
  <c r="D38" i="2"/>
  <c r="E38" i="2" s="1"/>
  <c r="I38" i="2" s="1"/>
  <c r="I28" i="2"/>
  <c r="I34" i="2" l="1"/>
  <c r="I33" i="2"/>
  <c r="I29" i="2"/>
  <c r="I24" i="2"/>
  <c r="I23" i="2"/>
  <c r="I14" i="2"/>
  <c r="I13" i="2"/>
  <c r="I9" i="2"/>
  <c r="I8" i="2"/>
  <c r="J34" i="2" l="1"/>
  <c r="K34" i="2" s="1"/>
  <c r="J33" i="2"/>
  <c r="K33" i="2" s="1"/>
  <c r="J29" i="2"/>
  <c r="K29" i="2" s="1"/>
  <c r="J28" i="2"/>
  <c r="K28" i="2" s="1"/>
  <c r="I4" i="2" l="1"/>
  <c r="J14" i="2" l="1"/>
  <c r="J8" i="2"/>
  <c r="J13" i="2"/>
  <c r="J9" i="2"/>
  <c r="J24" i="2"/>
  <c r="K13" i="2" l="1"/>
  <c r="K14" i="2"/>
  <c r="K38" i="2"/>
  <c r="J4" i="2"/>
  <c r="K4" i="2" s="1"/>
  <c r="K24" i="2"/>
  <c r="K19" i="2"/>
  <c r="K18" i="2"/>
  <c r="K8" i="2"/>
  <c r="K9" i="2"/>
  <c r="K23" i="2"/>
  <c r="K3" i="2"/>
  <c r="D43" i="2" l="1"/>
  <c r="D44" i="2"/>
  <c r="D45" i="2"/>
  <c r="D48" i="2" s="1"/>
  <c r="D49" i="2" s="1"/>
</calcChain>
</file>

<file path=xl/sharedStrings.xml><?xml version="1.0" encoding="utf-8"?>
<sst xmlns="http://schemas.openxmlformats.org/spreadsheetml/2006/main" count="186" uniqueCount="66">
  <si>
    <t>Check List para acompanhamento e fiscalização da execução contratual</t>
  </si>
  <si>
    <t>Indicadores de Desempenho</t>
  </si>
  <si>
    <t>Meta a Cumprir</t>
  </si>
  <si>
    <t>Parâmetro de Glosa</t>
  </si>
  <si>
    <t>Uniformização adequada</t>
  </si>
  <si>
    <t>Para cada inadequação registrado: glosa de 0,1% do valor mensal do posto afetado.</t>
  </si>
  <si>
    <t xml:space="preserve">Pontualidade do funcionário           </t>
  </si>
  <si>
    <t>Regularidade no pagamento de funcionários</t>
  </si>
  <si>
    <t>Para cada inadequação registrada: glosa de 0,5% do valor mensal do posto afetado multiplicaodo pelos dias de atraso.</t>
  </si>
  <si>
    <t>Caso haja atraso superior à 2 dias, independente do quantitativo de funcionários prejudicados: glosa adicional de 1% do valor total mensal do posto (número de postos multiplicado pelo valor unitário do posto).</t>
  </si>
  <si>
    <t>Disponibilização dos postos contratados, bem como cobertura de funcionários ausentes</t>
  </si>
  <si>
    <t>Para cada inadequação registrado: glosa de 0,5% do valor mensal do posto afetado.</t>
  </si>
  <si>
    <t>Preservação do Patrimônio do HU-UFJF, bem como zelar pela integridade física de quem quer que seja</t>
  </si>
  <si>
    <t>Atendimento do Público em Geral com Presteza</t>
  </si>
  <si>
    <t>Pontualidade no atendimento às solicitações da contratante (envio de documentos e esclarecimentos)</t>
  </si>
  <si>
    <t>Para as inadequações registradas: Glosa de 0,5% do valor médio mensal por posto do contrato multiplicado pela soma total de dias de atraso</t>
  </si>
  <si>
    <t>Caso haja mais de 2 atrasos registrados: glosa adicional de 1% do valor médio mensal por posto</t>
  </si>
  <si>
    <t>Instrumento de medição</t>
  </si>
  <si>
    <t>Constatação formal de ocorrências e Planilha Excel</t>
  </si>
  <si>
    <t>Forma de acompanhamento</t>
  </si>
  <si>
    <t xml:space="preserve">Pela equipe de fiscalização contratual </t>
  </si>
  <si>
    <t>Início de Vigência</t>
  </si>
  <si>
    <t>A partir do início da prestação dos serviços</t>
  </si>
  <si>
    <t>Valor devido = [(Valor mensal previsto) - (Cálculo do IMR)]</t>
  </si>
  <si>
    <t>Caso o percentual do IMR ultrapasse 2% do valor mensal do contrato, poderá ser aberto Processo de Apuração de Irregularidade no Fornecimento de Bens e Serviços (PAIF).</t>
  </si>
  <si>
    <t>Caso o percentual do IMR ultrapasse 2% do valor mensal do contrato por três meses consecutivos, será considerada inadimplência por parte da contratada e tal fato implicará na abertura de PAIF, podendo ocsasionar a rescião contratual unilateral sem prejuízo da aplicação de outras sanções cabíveis.</t>
  </si>
  <si>
    <t>UNIFORMES (INSTRUMENTO DE MEDIÇÃO: CONSTATAÇÃO FORMAL DA OCORRÊNCIA)</t>
  </si>
  <si>
    <t>SERVIÇO</t>
  </si>
  <si>
    <t>TURNO</t>
  </si>
  <si>
    <t>JORNADA</t>
  </si>
  <si>
    <t>NÚMERO DE POSTOS</t>
  </si>
  <si>
    <t>VALOR DO POSTO</t>
  </si>
  <si>
    <t>NÚMERO DE OCORRÊNCIAS</t>
  </si>
  <si>
    <t>PERCENTUAL DE GLOSA</t>
  </si>
  <si>
    <t>VALOR DA GLOSA</t>
  </si>
  <si>
    <t>GLOSA ADICIONAL</t>
  </si>
  <si>
    <t>VALOR TOTAL DA GLOSA POR POSTO</t>
  </si>
  <si>
    <t>Diurno</t>
  </si>
  <si>
    <t>44h</t>
  </si>
  <si>
    <t>Digitador</t>
  </si>
  <si>
    <t>30h</t>
  </si>
  <si>
    <t>PONTUALIDADE (INSTRUMENTO DE MEDIÇÃO: CONSTATAÇÃO FORMAL DA OCORRÊNCIA)</t>
  </si>
  <si>
    <t>REGULARIDADE NOS PAGAMENTOS DE SALÁRIO E BENEFÍCIOS (INSTRUMENTO DE MEDIÇÃO: CONSTATAÇÃO FORMAL DA OCORRÊNCIA)</t>
  </si>
  <si>
    <t xml:space="preserve">NÚMERO DE OCORRÊNCIAS </t>
  </si>
  <si>
    <t>DIAS DE ATRASO</t>
  </si>
  <si>
    <t>DIPOSNIBILIZAÇÃO DO NÚMERO DE POSTO CONTRATADOS (INCLUÍDAS AS DEVIDAS COBERTURAS NECESSÁRIAS) (INSTRUMENTO DE MEDIÇÃO: CONSTATAÇÃO FORMAL DA OCORRÊNCIA)</t>
  </si>
  <si>
    <t>ZELO PELO PATRIÔNIO PÚBLICO (INSTRUMENTO DE MEDIÇÃO: CONSTATAÇÃO FORMAL DA OCORRÊNCIA)</t>
  </si>
  <si>
    <t xml:space="preserve">ATENDIMENTO COM PRESTEZA DO PÚBLICO EM GERAL (INSTRUMENTO DE MEDIÇÃO: RECLAMAÇÕES DA OUVIDORIA) </t>
  </si>
  <si>
    <t>PONTUALIDADE NO ATENDIMENTO ÀS SOLICITAÇÕES DA CONTRATADA (INSTRUMENTO DE MEDIÇÃO: CONSTATAÇÃO FORMAL DA OCORRÊNCIA)</t>
  </si>
  <si>
    <t>CONTRATO</t>
  </si>
  <si>
    <t>VALOR DO CONTRATO</t>
  </si>
  <si>
    <t>VALOR MÉDIO POR POSTO (TOTAL DO CONTRATO/Nº DE POSTO)</t>
  </si>
  <si>
    <t>NÚMERO TOTAL DE DIAS DE ATRASO (SOMANDO-SE TODAS AS OCORRÊNCIAS)¹</t>
  </si>
  <si>
    <t>VALOR TOTAL DA GLOSA</t>
  </si>
  <si>
    <t>Contrato XX/XXXX</t>
  </si>
  <si>
    <t>¹Se a solicitação não especificar um prazo para resposta, será considerado o prazo máximo de 5 dias corridos, conforme previsto na Lei nº 9.784/1999.</t>
  </si>
  <si>
    <t>GLOSA TOTAL POR POSTO</t>
  </si>
  <si>
    <t>Valor da Glosa</t>
  </si>
  <si>
    <t>Valor Mensal do Contrato</t>
  </si>
  <si>
    <t>Valor da Glosa Total</t>
  </si>
  <si>
    <t xml:space="preserve">% </t>
  </si>
  <si>
    <t>INSTRUMENTO DE MEDIÇÃO DO RESULTADO (IMR)</t>
  </si>
  <si>
    <t>Registro em Protocolo</t>
  </si>
  <si>
    <t>REGISTRO  EM PROTOCOLO</t>
  </si>
  <si>
    <t>Caso o índice de inadequação seja superior a 10% ao quantitativo de postos multiplicado pelos dias de prestação de serviço (21 dias para postos 44 horas e 30 horas): glosa adicional de 1% do valor total mensal do posto (número de postos multiplicado pelo valor unitário do posto).</t>
  </si>
  <si>
    <t>Carregador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</si>
</sst>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#,##0.00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/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2">
    <xf numFmtId="0" fontId="0" fillId="0" borderId="0" xfId="0"/>
    <xf numFmtId="164" fontId="0" fillId="0" borderId="0" xfId="0" applyNumberFormat="1"/>
    <xf numFmtId="0" fontId="1" fillId="0" borderId="0" xfId="0" applyFont="1"/>
    <xf numFmtId="9" fontId="0" fillId="0" borderId="0" xfId="1" applyFont="1"/>
    <xf numFmtId="164" fontId="0" fillId="0" borderId="0" xfId="1" applyNumberFormat="1" applyFont="1"/>
    <xf numFmtId="0" fontId="8" fillId="3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1" fontId="0" fillId="0" borderId="0" xfId="0" applyNumberFormat="1"/>
    <xf numFmtId="165" fontId="5" fillId="0" borderId="5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0" fontId="6" fillId="4" borderId="4" xfId="1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 wrapText="1"/>
    </xf>
    <xf numFmtId="165" fontId="14" fillId="0" borderId="15" xfId="0" applyNumberFormat="1" applyFont="1" applyBorder="1" applyAlignment="1">
      <alignment horizontal="center" vertical="center"/>
    </xf>
    <xf numFmtId="164" fontId="6" fillId="4" borderId="16" xfId="0" applyNumberFormat="1" applyFont="1" applyFill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164" fontId="13" fillId="0" borderId="14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zoomScale="130" zoomScaleNormal="130" workbookViewId="0">
      <selection activeCell="C4" sqref="C4"/>
    </sheetView>
  </sheetViews>
  <sheetFormatPr defaultRowHeight="15" x14ac:dyDescent="0.25"/>
  <cols>
    <col min="1" max="1" width="34.140625" customWidth="1"/>
    <col min="2" max="2" width="13.5703125" bestFit="1" customWidth="1"/>
    <col min="3" max="3" width="81.85546875" customWidth="1"/>
  </cols>
  <sheetData>
    <row r="1" spans="1:5" ht="18" customHeight="1" x14ac:dyDescent="0.25">
      <c r="A1" s="43" t="s">
        <v>61</v>
      </c>
      <c r="B1" s="43"/>
      <c r="C1" s="43"/>
    </row>
    <row r="2" spans="1:5" x14ac:dyDescent="0.25">
      <c r="A2" s="42"/>
      <c r="B2" s="42"/>
      <c r="C2" s="42"/>
    </row>
    <row r="3" spans="1:5" ht="16.5" customHeight="1" x14ac:dyDescent="0.25">
      <c r="A3" s="48" t="s">
        <v>0</v>
      </c>
      <c r="B3" s="48"/>
      <c r="C3" s="48"/>
      <c r="E3" s="2"/>
    </row>
    <row r="4" spans="1:5" ht="51" customHeight="1" x14ac:dyDescent="0.25">
      <c r="A4" s="6" t="s">
        <v>1</v>
      </c>
      <c r="B4" s="6" t="s">
        <v>2</v>
      </c>
      <c r="C4" s="6" t="s">
        <v>3</v>
      </c>
    </row>
    <row r="5" spans="1:5" x14ac:dyDescent="0.25">
      <c r="A5" s="36" t="s">
        <v>4</v>
      </c>
      <c r="B5" s="35">
        <v>1</v>
      </c>
      <c r="C5" s="7" t="s">
        <v>5</v>
      </c>
    </row>
    <row r="6" spans="1:5" ht="38.25" x14ac:dyDescent="0.25">
      <c r="A6" s="36"/>
      <c r="B6" s="35"/>
      <c r="C6" s="7" t="s">
        <v>64</v>
      </c>
    </row>
    <row r="7" spans="1:5" ht="15.75" customHeight="1" x14ac:dyDescent="0.25">
      <c r="A7" s="36" t="s">
        <v>62</v>
      </c>
      <c r="B7" s="35">
        <v>1</v>
      </c>
      <c r="C7" s="7" t="s">
        <v>5</v>
      </c>
    </row>
    <row r="8" spans="1:5" ht="38.25" x14ac:dyDescent="0.25">
      <c r="A8" s="36"/>
      <c r="B8" s="35"/>
      <c r="C8" s="7" t="s">
        <v>64</v>
      </c>
    </row>
    <row r="9" spans="1:5" x14ac:dyDescent="0.25">
      <c r="A9" s="36" t="s">
        <v>6</v>
      </c>
      <c r="B9" s="35">
        <v>1</v>
      </c>
      <c r="C9" s="7" t="s">
        <v>5</v>
      </c>
    </row>
    <row r="10" spans="1:5" ht="38.25" x14ac:dyDescent="0.25">
      <c r="A10" s="36"/>
      <c r="B10" s="35"/>
      <c r="C10" s="7" t="s">
        <v>64</v>
      </c>
    </row>
    <row r="11" spans="1:5" ht="26.25" customHeight="1" x14ac:dyDescent="0.25">
      <c r="A11" s="36" t="s">
        <v>7</v>
      </c>
      <c r="B11" s="39">
        <v>1</v>
      </c>
      <c r="C11" s="7" t="s">
        <v>8</v>
      </c>
    </row>
    <row r="12" spans="1:5" ht="38.25" x14ac:dyDescent="0.25">
      <c r="A12" s="36"/>
      <c r="B12" s="40"/>
      <c r="C12" s="7" t="s">
        <v>9</v>
      </c>
    </row>
    <row r="13" spans="1:5" x14ac:dyDescent="0.25">
      <c r="A13" s="36" t="s">
        <v>10</v>
      </c>
      <c r="B13" s="39">
        <v>1</v>
      </c>
      <c r="C13" s="7" t="s">
        <v>11</v>
      </c>
    </row>
    <row r="14" spans="1:5" ht="38.25" x14ac:dyDescent="0.25">
      <c r="A14" s="36"/>
      <c r="B14" s="40"/>
      <c r="C14" s="7" t="s">
        <v>64</v>
      </c>
    </row>
    <row r="15" spans="1:5" x14ac:dyDescent="0.25">
      <c r="A15" s="37" t="s">
        <v>12</v>
      </c>
      <c r="B15" s="35">
        <v>1</v>
      </c>
      <c r="C15" s="7" t="s">
        <v>11</v>
      </c>
    </row>
    <row r="16" spans="1:5" ht="38.25" x14ac:dyDescent="0.25">
      <c r="A16" s="38"/>
      <c r="B16" s="35"/>
      <c r="C16" s="7" t="s">
        <v>64</v>
      </c>
    </row>
    <row r="17" spans="1:3" x14ac:dyDescent="0.25">
      <c r="A17" s="37" t="s">
        <v>13</v>
      </c>
      <c r="B17" s="35">
        <v>1</v>
      </c>
      <c r="C17" s="7" t="s">
        <v>11</v>
      </c>
    </row>
    <row r="18" spans="1:3" ht="38.25" x14ac:dyDescent="0.25">
      <c r="A18" s="38"/>
      <c r="B18" s="35"/>
      <c r="C18" s="7" t="s">
        <v>64</v>
      </c>
    </row>
    <row r="19" spans="1:3" ht="25.5" x14ac:dyDescent="0.25">
      <c r="A19" s="36" t="s">
        <v>14</v>
      </c>
      <c r="B19" s="35">
        <v>1</v>
      </c>
      <c r="C19" s="7" t="s">
        <v>15</v>
      </c>
    </row>
    <row r="20" spans="1:3" x14ac:dyDescent="0.25">
      <c r="A20" s="36"/>
      <c r="B20" s="35"/>
      <c r="C20" s="7" t="s">
        <v>16</v>
      </c>
    </row>
    <row r="22" spans="1:3" x14ac:dyDescent="0.25">
      <c r="A22" s="44" t="s">
        <v>17</v>
      </c>
      <c r="B22" s="44"/>
      <c r="C22" s="5" t="s">
        <v>18</v>
      </c>
    </row>
    <row r="23" spans="1:3" x14ac:dyDescent="0.25">
      <c r="A23" s="44" t="s">
        <v>19</v>
      </c>
      <c r="B23" s="44"/>
      <c r="C23" s="5" t="s">
        <v>20</v>
      </c>
    </row>
    <row r="24" spans="1:3" x14ac:dyDescent="0.25">
      <c r="A24" s="44" t="s">
        <v>21</v>
      </c>
      <c r="B24" s="44"/>
      <c r="C24" s="5" t="s">
        <v>22</v>
      </c>
    </row>
    <row r="26" spans="1:3" x14ac:dyDescent="0.25">
      <c r="A26" s="45" t="s">
        <v>23</v>
      </c>
      <c r="B26" s="46"/>
      <c r="C26" s="47"/>
    </row>
    <row r="28" spans="1:3" ht="27.75" customHeight="1" x14ac:dyDescent="0.25">
      <c r="A28" s="41" t="s">
        <v>24</v>
      </c>
      <c r="B28" s="41"/>
      <c r="C28" s="41"/>
    </row>
    <row r="30" spans="1:3" x14ac:dyDescent="0.25">
      <c r="A30" s="41" t="s">
        <v>25</v>
      </c>
      <c r="B30" s="41"/>
      <c r="C30" s="41"/>
    </row>
    <row r="31" spans="1:3" ht="25.5" customHeight="1" x14ac:dyDescent="0.25">
      <c r="A31" s="41"/>
      <c r="B31" s="41"/>
      <c r="C31" s="41"/>
    </row>
  </sheetData>
  <mergeCells count="25">
    <mergeCell ref="A30:C31"/>
    <mergeCell ref="A2:C2"/>
    <mergeCell ref="A1:C1"/>
    <mergeCell ref="A28:C28"/>
    <mergeCell ref="A23:B23"/>
    <mergeCell ref="A24:B24"/>
    <mergeCell ref="A26:C26"/>
    <mergeCell ref="A3:C3"/>
    <mergeCell ref="A9:A10"/>
    <mergeCell ref="A11:A12"/>
    <mergeCell ref="A7:A8"/>
    <mergeCell ref="A22:B22"/>
    <mergeCell ref="B5:B6"/>
    <mergeCell ref="A5:A6"/>
    <mergeCell ref="A19:A20"/>
    <mergeCell ref="B19:B20"/>
    <mergeCell ref="A17:A18"/>
    <mergeCell ref="B17:B18"/>
    <mergeCell ref="B11:B12"/>
    <mergeCell ref="B13:B14"/>
    <mergeCell ref="B7:B8"/>
    <mergeCell ref="B9:B10"/>
    <mergeCell ref="A13:A14"/>
    <mergeCell ref="A15:A16"/>
    <mergeCell ref="B15:B16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showGridLines="0" topLeftCell="A13" zoomScale="120" zoomScaleNormal="120" workbookViewId="0">
      <selection activeCell="A40" sqref="A40"/>
    </sheetView>
  </sheetViews>
  <sheetFormatPr defaultRowHeight="15" x14ac:dyDescent="0.25"/>
  <cols>
    <col min="1" max="1" width="16.28515625" customWidth="1"/>
    <col min="2" max="2" width="10.5703125" customWidth="1"/>
    <col min="4" max="5" width="14.42578125" customWidth="1"/>
    <col min="6" max="7" width="15.5703125" customWidth="1"/>
    <col min="8" max="8" width="12.7109375" customWidth="1"/>
    <col min="9" max="9" width="11.28515625" customWidth="1"/>
    <col min="10" max="10" width="12.28515625" customWidth="1"/>
    <col min="11" max="11" width="18.5703125" customWidth="1"/>
    <col min="12" max="12" width="12.140625" customWidth="1"/>
    <col min="13" max="13" width="10.28515625" bestFit="1" customWidth="1"/>
    <col min="14" max="14" width="12" bestFit="1" customWidth="1"/>
    <col min="15" max="15" width="12" customWidth="1"/>
    <col min="16" max="16" width="14.7109375" customWidth="1"/>
  </cols>
  <sheetData>
    <row r="1" spans="1:18" x14ac:dyDescent="0.25">
      <c r="A1" s="58" t="s">
        <v>26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8" ht="25.5" x14ac:dyDescent="0.25">
      <c r="A2" s="13" t="s">
        <v>27</v>
      </c>
      <c r="B2" s="13" t="s">
        <v>28</v>
      </c>
      <c r="C2" s="13" t="s">
        <v>29</v>
      </c>
      <c r="D2" s="13" t="s">
        <v>30</v>
      </c>
      <c r="E2" s="13" t="s">
        <v>31</v>
      </c>
      <c r="F2" s="59" t="s">
        <v>32</v>
      </c>
      <c r="G2" s="60"/>
      <c r="H2" s="13" t="s">
        <v>33</v>
      </c>
      <c r="I2" s="13" t="s">
        <v>34</v>
      </c>
      <c r="J2" s="13" t="s">
        <v>35</v>
      </c>
      <c r="K2" s="13" t="s">
        <v>36</v>
      </c>
    </row>
    <row r="3" spans="1:18" x14ac:dyDescent="0.25">
      <c r="A3" s="9" t="s">
        <v>65</v>
      </c>
      <c r="B3" s="9" t="s">
        <v>37</v>
      </c>
      <c r="C3" s="9" t="s">
        <v>38</v>
      </c>
      <c r="D3" s="9">
        <v>3</v>
      </c>
      <c r="E3" s="12"/>
      <c r="F3" s="53"/>
      <c r="G3" s="54"/>
      <c r="H3" s="19">
        <v>1E-3</v>
      </c>
      <c r="I3" s="10">
        <f>F3*H3*E3</f>
        <v>0</v>
      </c>
      <c r="J3" s="10">
        <f>IF(F3&gt;(0.1*D3*20),0.01*E3*D3,0)</f>
        <v>0</v>
      </c>
      <c r="K3" s="10">
        <f t="shared" ref="K3:K4" si="0">I3+J3</f>
        <v>0</v>
      </c>
      <c r="L3" s="4"/>
      <c r="M3" s="17"/>
      <c r="Q3" s="1"/>
      <c r="R3" s="1"/>
    </row>
    <row r="4" spans="1:18" x14ac:dyDescent="0.25">
      <c r="A4" s="9" t="s">
        <v>39</v>
      </c>
      <c r="B4" s="9" t="s">
        <v>37</v>
      </c>
      <c r="C4" s="9" t="s">
        <v>40</v>
      </c>
      <c r="D4" s="9">
        <v>6</v>
      </c>
      <c r="E4" s="12"/>
      <c r="F4" s="53"/>
      <c r="G4" s="54"/>
      <c r="H4" s="19">
        <v>1E-3</v>
      </c>
      <c r="I4" s="10">
        <f t="shared" ref="I4" si="1">F4*H4*E4</f>
        <v>0</v>
      </c>
      <c r="J4" s="10">
        <f t="shared" ref="J4" si="2">IF(F4&gt;(0.1*D4*20),0.01*E4*D4,0)</f>
        <v>0</v>
      </c>
      <c r="K4" s="10">
        <f t="shared" si="0"/>
        <v>0</v>
      </c>
      <c r="L4" s="4"/>
      <c r="M4" s="17"/>
    </row>
    <row r="6" spans="1:18" x14ac:dyDescent="0.25">
      <c r="A6" s="58" t="s">
        <v>63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8" ht="25.5" x14ac:dyDescent="0.25">
      <c r="A7" s="13" t="s">
        <v>27</v>
      </c>
      <c r="B7" s="13" t="s">
        <v>28</v>
      </c>
      <c r="C7" s="13" t="s">
        <v>29</v>
      </c>
      <c r="D7" s="13" t="s">
        <v>30</v>
      </c>
      <c r="E7" s="13" t="s">
        <v>31</v>
      </c>
      <c r="F7" s="59" t="s">
        <v>32</v>
      </c>
      <c r="G7" s="60"/>
      <c r="H7" s="13" t="s">
        <v>33</v>
      </c>
      <c r="I7" s="13" t="s">
        <v>34</v>
      </c>
      <c r="J7" s="13" t="s">
        <v>35</v>
      </c>
      <c r="K7" s="13" t="s">
        <v>36</v>
      </c>
    </row>
    <row r="8" spans="1:18" x14ac:dyDescent="0.25">
      <c r="A8" s="9" t="s">
        <v>65</v>
      </c>
      <c r="B8" s="9" t="s">
        <v>37</v>
      </c>
      <c r="C8" s="9" t="s">
        <v>38</v>
      </c>
      <c r="D8" s="9">
        <v>3</v>
      </c>
      <c r="E8" s="12"/>
      <c r="F8" s="53"/>
      <c r="G8" s="54"/>
      <c r="H8" s="19">
        <v>1E-3</v>
      </c>
      <c r="I8" s="10">
        <f>F8*H8*E8</f>
        <v>0</v>
      </c>
      <c r="J8" s="10">
        <f>IF(F8&gt;(0.1*D8*20),0.01*E8*D8,0)</f>
        <v>0</v>
      </c>
      <c r="K8" s="10">
        <f t="shared" ref="K8:K9" si="3">I8+J8</f>
        <v>0</v>
      </c>
    </row>
    <row r="9" spans="1:18" x14ac:dyDescent="0.25">
      <c r="A9" s="9" t="s">
        <v>39</v>
      </c>
      <c r="B9" s="9" t="s">
        <v>37</v>
      </c>
      <c r="C9" s="9" t="s">
        <v>40</v>
      </c>
      <c r="D9" s="9">
        <v>6</v>
      </c>
      <c r="E9" s="12"/>
      <c r="F9" s="53"/>
      <c r="G9" s="54"/>
      <c r="H9" s="19">
        <v>1E-3</v>
      </c>
      <c r="I9" s="10">
        <f>F9*H9*E9</f>
        <v>0</v>
      </c>
      <c r="J9" s="10">
        <f>IF(F9&gt;(0.1*D9*20),0.01*E9*D9,0)</f>
        <v>0</v>
      </c>
      <c r="K9" s="10">
        <f t="shared" si="3"/>
        <v>0</v>
      </c>
    </row>
    <row r="11" spans="1:18" x14ac:dyDescent="0.25">
      <c r="A11" s="57" t="s">
        <v>41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8" ht="25.5" x14ac:dyDescent="0.25">
      <c r="A12" s="16" t="s">
        <v>27</v>
      </c>
      <c r="B12" s="16" t="s">
        <v>28</v>
      </c>
      <c r="C12" s="16" t="s">
        <v>29</v>
      </c>
      <c r="D12" s="16" t="s">
        <v>30</v>
      </c>
      <c r="E12" s="16" t="s">
        <v>31</v>
      </c>
      <c r="F12" s="55" t="s">
        <v>32</v>
      </c>
      <c r="G12" s="56"/>
      <c r="H12" s="16" t="s">
        <v>33</v>
      </c>
      <c r="I12" s="16" t="s">
        <v>34</v>
      </c>
      <c r="J12" s="16" t="s">
        <v>35</v>
      </c>
      <c r="K12" s="16" t="s">
        <v>36</v>
      </c>
    </row>
    <row r="13" spans="1:18" x14ac:dyDescent="0.25">
      <c r="A13" s="9" t="s">
        <v>65</v>
      </c>
      <c r="B13" s="9" t="s">
        <v>37</v>
      </c>
      <c r="C13" s="9" t="s">
        <v>38</v>
      </c>
      <c r="D13" s="9">
        <v>3</v>
      </c>
      <c r="E13" s="12"/>
      <c r="F13" s="53"/>
      <c r="G13" s="54"/>
      <c r="H13" s="19">
        <v>1E-3</v>
      </c>
      <c r="I13" s="10">
        <f>F13*H13*E13</f>
        <v>0</v>
      </c>
      <c r="J13" s="15">
        <f>IF(F13&gt;(0.1*D13*20),0.01*E13*D13,0)</f>
        <v>0</v>
      </c>
      <c r="K13" s="15">
        <f t="shared" ref="K13:K14" si="4">I13+J13</f>
        <v>0</v>
      </c>
      <c r="L13" s="3"/>
    </row>
    <row r="14" spans="1:18" x14ac:dyDescent="0.25">
      <c r="A14" s="9" t="s">
        <v>39</v>
      </c>
      <c r="B14" s="9" t="s">
        <v>37</v>
      </c>
      <c r="C14" s="9" t="s">
        <v>40</v>
      </c>
      <c r="D14" s="9">
        <v>6</v>
      </c>
      <c r="E14" s="12"/>
      <c r="F14" s="53"/>
      <c r="G14" s="54"/>
      <c r="H14" s="19">
        <v>1E-3</v>
      </c>
      <c r="I14" s="10">
        <f t="shared" ref="I14" si="5">F14*H14*E14</f>
        <v>0</v>
      </c>
      <c r="J14" s="15">
        <f t="shared" ref="J14" si="6">IF(F14&gt;(0.1*D14*20),0.01*E14*D14,0)</f>
        <v>0</v>
      </c>
      <c r="K14" s="15">
        <f t="shared" si="4"/>
        <v>0</v>
      </c>
      <c r="L14" s="3"/>
    </row>
    <row r="16" spans="1:18" x14ac:dyDescent="0.25">
      <c r="A16" s="58" t="s">
        <v>42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11" ht="25.5" x14ac:dyDescent="0.25">
      <c r="A17" s="13" t="s">
        <v>27</v>
      </c>
      <c r="B17" s="13" t="s">
        <v>28</v>
      </c>
      <c r="C17" s="13" t="s">
        <v>29</v>
      </c>
      <c r="D17" s="13" t="s">
        <v>30</v>
      </c>
      <c r="E17" s="13" t="s">
        <v>31</v>
      </c>
      <c r="F17" s="29" t="s">
        <v>43</v>
      </c>
      <c r="G17" s="13" t="s">
        <v>44</v>
      </c>
      <c r="H17" s="13" t="s">
        <v>33</v>
      </c>
      <c r="I17" s="13" t="s">
        <v>34</v>
      </c>
      <c r="J17" s="13" t="s">
        <v>35</v>
      </c>
      <c r="K17" s="13" t="s">
        <v>36</v>
      </c>
    </row>
    <row r="18" spans="1:11" x14ac:dyDescent="0.25">
      <c r="A18" s="9" t="s">
        <v>65</v>
      </c>
      <c r="B18" s="9" t="s">
        <v>37</v>
      </c>
      <c r="C18" s="9" t="s">
        <v>38</v>
      </c>
      <c r="D18" s="9">
        <v>3</v>
      </c>
      <c r="E18" s="12"/>
      <c r="F18" s="30"/>
      <c r="G18" s="28"/>
      <c r="H18" s="19">
        <v>5.0000000000000001E-3</v>
      </c>
      <c r="I18" s="10">
        <f>F18*H18*G18*E18</f>
        <v>0</v>
      </c>
      <c r="J18" s="10">
        <f>IF(G18&gt;2,0.01*E18*D18,0)</f>
        <v>0</v>
      </c>
      <c r="K18" s="10">
        <f t="shared" ref="K18:K19" si="7">I18+J18</f>
        <v>0</v>
      </c>
    </row>
    <row r="19" spans="1:11" x14ac:dyDescent="0.25">
      <c r="A19" s="9" t="s">
        <v>39</v>
      </c>
      <c r="B19" s="9" t="s">
        <v>37</v>
      </c>
      <c r="C19" s="9" t="s">
        <v>40</v>
      </c>
      <c r="D19" s="9">
        <v>6</v>
      </c>
      <c r="E19" s="12"/>
      <c r="F19" s="30"/>
      <c r="G19" s="28"/>
      <c r="H19" s="19">
        <v>5.0000000000000001E-3</v>
      </c>
      <c r="I19" s="10">
        <f t="shared" ref="I19" si="8">F19*H19*G19*E19</f>
        <v>0</v>
      </c>
      <c r="J19" s="10">
        <f t="shared" ref="J19" si="9">IF(G19&gt;2,0.01*E19*D19,0)</f>
        <v>0</v>
      </c>
      <c r="K19" s="10">
        <f t="shared" si="7"/>
        <v>0</v>
      </c>
    </row>
    <row r="21" spans="1:11" ht="24" customHeight="1" x14ac:dyDescent="0.25">
      <c r="A21" s="57" t="s">
        <v>45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25.5" x14ac:dyDescent="0.25">
      <c r="A22" s="16" t="s">
        <v>27</v>
      </c>
      <c r="B22" s="16" t="s">
        <v>28</v>
      </c>
      <c r="C22" s="16" t="s">
        <v>29</v>
      </c>
      <c r="D22" s="16" t="s">
        <v>30</v>
      </c>
      <c r="E22" s="16" t="s">
        <v>31</v>
      </c>
      <c r="F22" s="55" t="s">
        <v>32</v>
      </c>
      <c r="G22" s="56"/>
      <c r="H22" s="16" t="s">
        <v>33</v>
      </c>
      <c r="I22" s="16" t="s">
        <v>34</v>
      </c>
      <c r="J22" s="16" t="s">
        <v>35</v>
      </c>
      <c r="K22" s="16" t="s">
        <v>36</v>
      </c>
    </row>
    <row r="23" spans="1:11" x14ac:dyDescent="0.25">
      <c r="A23" s="9" t="s">
        <v>65</v>
      </c>
      <c r="B23" s="9" t="s">
        <v>37</v>
      </c>
      <c r="C23" s="9" t="s">
        <v>38</v>
      </c>
      <c r="D23" s="9">
        <v>3</v>
      </c>
      <c r="E23" s="12"/>
      <c r="F23" s="53"/>
      <c r="G23" s="54"/>
      <c r="H23" s="19">
        <v>5.0000000000000001E-3</v>
      </c>
      <c r="I23" s="10">
        <f>F23*H23*E23</f>
        <v>0</v>
      </c>
      <c r="J23" s="15">
        <f>IF(F23&gt;(0.1*D23*20),0.01*E23*D23,0)</f>
        <v>0</v>
      </c>
      <c r="K23" s="15">
        <f t="shared" ref="K23:K24" si="10">I23+J23</f>
        <v>0</v>
      </c>
    </row>
    <row r="24" spans="1:11" x14ac:dyDescent="0.25">
      <c r="A24" s="9" t="s">
        <v>39</v>
      </c>
      <c r="B24" s="9" t="s">
        <v>37</v>
      </c>
      <c r="C24" s="9" t="s">
        <v>40</v>
      </c>
      <c r="D24" s="9">
        <v>6</v>
      </c>
      <c r="E24" s="12"/>
      <c r="F24" s="53"/>
      <c r="G24" s="54"/>
      <c r="H24" s="19">
        <v>5.0000000000000001E-3</v>
      </c>
      <c r="I24" s="10">
        <f t="shared" ref="I24" si="11">F24*H24*E24</f>
        <v>0</v>
      </c>
      <c r="J24" s="15">
        <f t="shared" ref="J24" si="12">IF(F24&gt;(0.1*D24*20),0.01*E24*D24,0)</f>
        <v>0</v>
      </c>
      <c r="K24" s="15">
        <f t="shared" si="10"/>
        <v>0</v>
      </c>
    </row>
    <row r="26" spans="1:11" x14ac:dyDescent="0.25">
      <c r="A26" s="57" t="s">
        <v>46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ht="25.5" x14ac:dyDescent="0.25">
      <c r="A27" s="16" t="s">
        <v>27</v>
      </c>
      <c r="B27" s="16" t="s">
        <v>28</v>
      </c>
      <c r="C27" s="16" t="s">
        <v>29</v>
      </c>
      <c r="D27" s="16" t="s">
        <v>30</v>
      </c>
      <c r="E27" s="16" t="s">
        <v>31</v>
      </c>
      <c r="F27" s="55" t="s">
        <v>32</v>
      </c>
      <c r="G27" s="56"/>
      <c r="H27" s="16" t="s">
        <v>33</v>
      </c>
      <c r="I27" s="16" t="s">
        <v>34</v>
      </c>
      <c r="J27" s="16" t="s">
        <v>35</v>
      </c>
      <c r="K27" s="16" t="s">
        <v>36</v>
      </c>
    </row>
    <row r="28" spans="1:11" x14ac:dyDescent="0.25">
      <c r="A28" s="9" t="s">
        <v>65</v>
      </c>
      <c r="B28" s="9" t="s">
        <v>37</v>
      </c>
      <c r="C28" s="9" t="s">
        <v>38</v>
      </c>
      <c r="D28" s="9">
        <v>3</v>
      </c>
      <c r="E28" s="12"/>
      <c r="F28" s="53"/>
      <c r="G28" s="54"/>
      <c r="H28" s="18">
        <v>5.0000000000000001E-3</v>
      </c>
      <c r="I28" s="10">
        <f>F28*H28*E28</f>
        <v>0</v>
      </c>
      <c r="J28" s="15">
        <f>IF(F28&gt;(0.1*D28*20),0.01*E28*D28,0)</f>
        <v>0</v>
      </c>
      <c r="K28" s="15">
        <f t="shared" ref="K28:K29" si="13">I28+J28</f>
        <v>0</v>
      </c>
    </row>
    <row r="29" spans="1:11" x14ac:dyDescent="0.25">
      <c r="A29" s="9" t="s">
        <v>39</v>
      </c>
      <c r="B29" s="9" t="s">
        <v>37</v>
      </c>
      <c r="C29" s="9" t="s">
        <v>40</v>
      </c>
      <c r="D29" s="9">
        <v>6</v>
      </c>
      <c r="E29" s="12"/>
      <c r="F29" s="53"/>
      <c r="G29" s="54"/>
      <c r="H29" s="18">
        <v>5.0000000000000001E-3</v>
      </c>
      <c r="I29" s="10">
        <f t="shared" ref="I29" si="14">F29*H29*E29</f>
        <v>0</v>
      </c>
      <c r="J29" s="15">
        <f t="shared" ref="J29" si="15">IF(F29&gt;(0.1*D29*20),0.01*E29*D29,0)</f>
        <v>0</v>
      </c>
      <c r="K29" s="15">
        <f t="shared" si="13"/>
        <v>0</v>
      </c>
    </row>
    <row r="31" spans="1:11" ht="15" customHeight="1" x14ac:dyDescent="0.25">
      <c r="A31" s="59" t="s">
        <v>47</v>
      </c>
      <c r="B31" s="66"/>
      <c r="C31" s="66"/>
      <c r="D31" s="66"/>
      <c r="E31" s="66"/>
      <c r="F31" s="66"/>
      <c r="G31" s="66"/>
      <c r="H31" s="66"/>
      <c r="I31" s="66"/>
      <c r="J31" s="66"/>
      <c r="K31" s="60"/>
    </row>
    <row r="32" spans="1:11" ht="25.5" x14ac:dyDescent="0.25">
      <c r="A32" s="13" t="s">
        <v>27</v>
      </c>
      <c r="B32" s="13" t="s">
        <v>28</v>
      </c>
      <c r="C32" s="13" t="s">
        <v>29</v>
      </c>
      <c r="D32" s="13" t="s">
        <v>30</v>
      </c>
      <c r="E32" s="13" t="s">
        <v>31</v>
      </c>
      <c r="F32" s="59" t="s">
        <v>32</v>
      </c>
      <c r="G32" s="60"/>
      <c r="H32" s="13" t="s">
        <v>33</v>
      </c>
      <c r="I32" s="13" t="s">
        <v>34</v>
      </c>
      <c r="J32" s="13" t="s">
        <v>35</v>
      </c>
      <c r="K32" s="13" t="s">
        <v>36</v>
      </c>
    </row>
    <row r="33" spans="1:16" x14ac:dyDescent="0.25">
      <c r="A33" s="9" t="s">
        <v>65</v>
      </c>
      <c r="B33" s="9" t="s">
        <v>37</v>
      </c>
      <c r="C33" s="9" t="s">
        <v>38</v>
      </c>
      <c r="D33" s="9">
        <v>3</v>
      </c>
      <c r="E33" s="12"/>
      <c r="F33" s="53"/>
      <c r="G33" s="54"/>
      <c r="H33" s="18">
        <v>5.0000000000000001E-3</v>
      </c>
      <c r="I33" s="10">
        <f>F33*H33*E33</f>
        <v>0</v>
      </c>
      <c r="J33" s="15">
        <f>IF(F33&gt;(0.1*D33*20),0.01*E33*D33,0)</f>
        <v>0</v>
      </c>
      <c r="K33" s="15">
        <f>I33+J33</f>
        <v>0</v>
      </c>
    </row>
    <row r="34" spans="1:16" x14ac:dyDescent="0.25">
      <c r="A34" s="9" t="s">
        <v>39</v>
      </c>
      <c r="B34" s="9" t="s">
        <v>37</v>
      </c>
      <c r="C34" s="9" t="s">
        <v>40</v>
      </c>
      <c r="D34" s="9">
        <v>6</v>
      </c>
      <c r="E34" s="12"/>
      <c r="F34" s="53"/>
      <c r="G34" s="54"/>
      <c r="H34" s="18">
        <v>5.0000000000000001E-3</v>
      </c>
      <c r="I34" s="10">
        <f t="shared" ref="I34" si="16">F34*H34*E34</f>
        <v>0</v>
      </c>
      <c r="J34" s="15">
        <f t="shared" ref="J34" si="17">IF(F34&gt;(0.1*D34*20),0.01*E34*D34,0)</f>
        <v>0</v>
      </c>
      <c r="K34" s="15">
        <f t="shared" ref="K34" si="18">I34+J34</f>
        <v>0</v>
      </c>
    </row>
    <row r="36" spans="1:16" ht="15" customHeight="1" x14ac:dyDescent="0.25">
      <c r="A36" s="64" t="s">
        <v>48</v>
      </c>
      <c r="B36" s="64"/>
      <c r="C36" s="64"/>
      <c r="D36" s="64"/>
      <c r="E36" s="64"/>
      <c r="F36" s="65"/>
      <c r="G36" s="65"/>
      <c r="H36" s="64"/>
      <c r="I36" s="64"/>
      <c r="J36" s="64"/>
      <c r="K36" s="64"/>
    </row>
    <row r="37" spans="1:16" ht="85.5" customHeight="1" x14ac:dyDescent="0.25">
      <c r="A37" s="21" t="s">
        <v>49</v>
      </c>
      <c r="B37" s="68" t="s">
        <v>50</v>
      </c>
      <c r="C37" s="69"/>
      <c r="D37" s="21" t="s">
        <v>30</v>
      </c>
      <c r="E37" s="22" t="s">
        <v>51</v>
      </c>
      <c r="F37" s="32" t="s">
        <v>52</v>
      </c>
      <c r="G37" s="32" t="s">
        <v>32</v>
      </c>
      <c r="H37" s="23" t="s">
        <v>33</v>
      </c>
      <c r="I37" s="21" t="s">
        <v>34</v>
      </c>
      <c r="J37" s="21" t="s">
        <v>35</v>
      </c>
      <c r="K37" s="21" t="s">
        <v>53</v>
      </c>
    </row>
    <row r="38" spans="1:16" x14ac:dyDescent="0.25">
      <c r="A38" s="25" t="s">
        <v>54</v>
      </c>
      <c r="B38" s="70"/>
      <c r="C38" s="71"/>
      <c r="D38" s="25">
        <f>SUM(D33:D34)</f>
        <v>9</v>
      </c>
      <c r="E38" s="26">
        <f>B38/D38</f>
        <v>0</v>
      </c>
      <c r="F38" s="31"/>
      <c r="G38" s="30"/>
      <c r="H38" s="33">
        <v>5.0000000000000001E-3</v>
      </c>
      <c r="I38" s="14">
        <f>F38*H38*E38</f>
        <v>0</v>
      </c>
      <c r="J38" s="27">
        <f>IF(G38&gt;2,0.01*E38,0)</f>
        <v>0</v>
      </c>
      <c r="K38" s="27">
        <f t="shared" ref="K38" si="19">I38+J38</f>
        <v>0</v>
      </c>
      <c r="N38" s="24"/>
      <c r="O38" s="24"/>
      <c r="P38" s="1"/>
    </row>
    <row r="39" spans="1:16" x14ac:dyDescent="0.25">
      <c r="A39" s="67" t="s">
        <v>55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N39" s="1"/>
      <c r="O39" s="1"/>
      <c r="P39" s="1"/>
    </row>
    <row r="40" spans="1:16" x14ac:dyDescent="0.25">
      <c r="P40" s="1"/>
    </row>
    <row r="41" spans="1:16" ht="15" customHeight="1" x14ac:dyDescent="0.25">
      <c r="A41" s="49" t="s">
        <v>56</v>
      </c>
      <c r="B41" s="50"/>
      <c r="C41" s="50"/>
      <c r="D41" s="50"/>
      <c r="K41" s="1"/>
    </row>
    <row r="42" spans="1:16" ht="25.5" x14ac:dyDescent="0.25">
      <c r="A42" s="8" t="s">
        <v>27</v>
      </c>
      <c r="B42" s="8" t="s">
        <v>28</v>
      </c>
      <c r="C42" s="8" t="s">
        <v>29</v>
      </c>
      <c r="D42" s="8" t="s">
        <v>34</v>
      </c>
    </row>
    <row r="43" spans="1:16" ht="25.5" customHeight="1" x14ac:dyDescent="0.25">
      <c r="A43" s="9" t="s">
        <v>65</v>
      </c>
      <c r="B43" s="9" t="s">
        <v>37</v>
      </c>
      <c r="C43" s="9" t="s">
        <v>38</v>
      </c>
      <c r="D43" s="10">
        <f>K3+K8+K13+K18+K23+K28+K33</f>
        <v>0</v>
      </c>
    </row>
    <row r="44" spans="1:16" ht="25.5" customHeight="1" x14ac:dyDescent="0.25">
      <c r="A44" s="9" t="s">
        <v>39</v>
      </c>
      <c r="B44" s="9" t="s">
        <v>37</v>
      </c>
      <c r="C44" s="9" t="s">
        <v>40</v>
      </c>
      <c r="D44" s="10">
        <f>K4+K9+K14+K19+K24+K29+K34</f>
        <v>0</v>
      </c>
    </row>
    <row r="45" spans="1:16" x14ac:dyDescent="0.25">
      <c r="A45" s="51" t="s">
        <v>57</v>
      </c>
      <c r="B45" s="52"/>
      <c r="C45" s="52"/>
      <c r="D45" s="34">
        <f>SUM(D43:D44)</f>
        <v>0</v>
      </c>
    </row>
    <row r="46" spans="1:16" x14ac:dyDescent="0.25">
      <c r="D46" s="1"/>
    </row>
    <row r="47" spans="1:16" x14ac:dyDescent="0.25">
      <c r="A47" s="61" t="s">
        <v>58</v>
      </c>
      <c r="B47" s="61"/>
      <c r="C47" s="61"/>
      <c r="D47" s="11"/>
    </row>
    <row r="48" spans="1:16" x14ac:dyDescent="0.25">
      <c r="A48" s="61" t="s">
        <v>59</v>
      </c>
      <c r="B48" s="61"/>
      <c r="C48" s="61"/>
      <c r="D48" s="11">
        <f>D45+K38</f>
        <v>0</v>
      </c>
      <c r="E48" s="62"/>
      <c r="F48" s="63"/>
      <c r="G48" s="63"/>
      <c r="H48" s="63"/>
      <c r="I48" s="63"/>
      <c r="J48" s="63"/>
      <c r="K48" s="63"/>
    </row>
    <row r="49" spans="1:11" x14ac:dyDescent="0.25">
      <c r="A49" s="61" t="s">
        <v>60</v>
      </c>
      <c r="B49" s="61"/>
      <c r="C49" s="61"/>
      <c r="D49" s="20" t="e">
        <f>D48/D47</f>
        <v>#DIV/0!</v>
      </c>
      <c r="E49" s="62"/>
      <c r="F49" s="63"/>
      <c r="G49" s="63"/>
      <c r="H49" s="63"/>
      <c r="I49" s="63"/>
      <c r="J49" s="63"/>
      <c r="K49" s="63"/>
    </row>
  </sheetData>
  <mergeCells count="36">
    <mergeCell ref="A49:C49"/>
    <mergeCell ref="E49:K49"/>
    <mergeCell ref="A36:K36"/>
    <mergeCell ref="A47:C47"/>
    <mergeCell ref="A26:K26"/>
    <mergeCell ref="A31:K31"/>
    <mergeCell ref="A39:K39"/>
    <mergeCell ref="F29:G29"/>
    <mergeCell ref="E48:K48"/>
    <mergeCell ref="A48:C48"/>
    <mergeCell ref="B37:C37"/>
    <mergeCell ref="B38:C38"/>
    <mergeCell ref="F28:G28"/>
    <mergeCell ref="F32:G32"/>
    <mergeCell ref="F33:G33"/>
    <mergeCell ref="F34:G34"/>
    <mergeCell ref="A21:K21"/>
    <mergeCell ref="F27:G27"/>
    <mergeCell ref="A1:K1"/>
    <mergeCell ref="A6:K6"/>
    <mergeCell ref="A11:K11"/>
    <mergeCell ref="A16:K16"/>
    <mergeCell ref="F2:G2"/>
    <mergeCell ref="F7:G7"/>
    <mergeCell ref="F12:G12"/>
    <mergeCell ref="F3:G3"/>
    <mergeCell ref="F4:G4"/>
    <mergeCell ref="F8:G8"/>
    <mergeCell ref="F9:G9"/>
    <mergeCell ref="F13:G13"/>
    <mergeCell ref="F14:G14"/>
    <mergeCell ref="A41:D41"/>
    <mergeCell ref="A45:C45"/>
    <mergeCell ref="F24:G24"/>
    <mergeCell ref="F23:G23"/>
    <mergeCell ref="F22:G22"/>
  </mergeCells>
  <conditionalFormatting sqref="D49">
    <cfRule type="expression" dxfId="1" priority="1">
      <formula>$D$49&gt;0.03</formula>
    </cfRule>
    <cfRule type="expression" dxfId="0" priority="2">
      <formula>"$D$129&gt;3%"</formula>
    </cfRule>
  </conditionalFormatting>
  <pageMargins left="0.511811024" right="0.511811024" top="0.78740157499999996" bottom="0.78740157499999996" header="0.31496062000000002" footer="0.3149606200000000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2391E275D592479C3BB64FF6357568" ma:contentTypeVersion="3" ma:contentTypeDescription="Crie um novo documento." ma:contentTypeScope="" ma:versionID="0be6bdb01d197429e5d2a3020dda12b7">
  <xsd:schema xmlns:xsd="http://www.w3.org/2001/XMLSchema" xmlns:xs="http://www.w3.org/2001/XMLSchema" xmlns:p="http://schemas.microsoft.com/office/2006/metadata/properties" xmlns:ns2="358a3c2d-8e84-4fc3-949b-3fd8102185bd" targetNamespace="http://schemas.microsoft.com/office/2006/metadata/properties" ma:root="true" ma:fieldsID="1d5ce554001c0f1926432160d7525e9d" ns2:_="">
    <xsd:import namespace="358a3c2d-8e84-4fc3-949b-3fd810218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8a3c2d-8e84-4fc3-949b-3fd8102185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559CC8-83C4-41CF-A338-C892CC5615A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2439A5-97E5-4430-84C9-2794910CD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8a3c2d-8e84-4fc3-949b-3fd810218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B4F746-8CD5-45D3-914B-CC5AE5862E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IMR</vt:lpstr>
      <vt:lpstr>CÁLCULO DO IMR</vt:lpstr>
      <vt:lpstr>'CÁLCULO DO IMR'!Area_de_impressao</vt:lpstr>
      <vt:lpstr>IMR!Area_de_impressao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Jaqueline Silva Castro</dc:creator>
  <cp:keywords/>
  <dc:description/>
  <cp:lastModifiedBy>Jaqueline Silva Castro</cp:lastModifiedBy>
  <cp:revision/>
  <dcterms:created xsi:type="dcterms:W3CDTF">2025-01-20T12:16:36Z</dcterms:created>
  <dcterms:modified xsi:type="dcterms:W3CDTF">2026-04-06T11:44:38Z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0x0101003C2391E275D592479C3BB64FF6357568</vt:lpwstr>
  </property>
</Properties>
</file>